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pozniak\AppData\Local\Microsoft\Windows\INetCache\Content.Outlook\LEQKSCBR\"/>
    </mc:Choice>
  </mc:AlternateContent>
  <xr:revisionPtr revIDLastSave="0" documentId="13_ncr:1_{56ACA196-9485-4DD2-8867-92B0734B6487}" xr6:coauthVersionLast="47" xr6:coauthVersionMax="47" xr10:uidLastSave="{00000000-0000-0000-0000-000000000000}"/>
  <bookViews>
    <workbookView xWindow="10890" yWindow="1185" windowWidth="16545" windowHeight="14955" activeTab="1" xr2:uid="{19297AA1-26B1-4FEE-80C0-A89C30520993}"/>
  </bookViews>
  <sheets>
    <sheet name="Arkusz2" sheetId="2" r:id="rId1"/>
    <sheet name="Arkusz1" sheetId="1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1" l="1"/>
  <c r="G50" i="1"/>
  <c r="G52" i="1"/>
  <c r="G6" i="1"/>
  <c r="G13" i="1"/>
  <c r="G53" i="1" l="1"/>
  <c r="G15" i="1"/>
  <c r="G7" i="1"/>
  <c r="G43" i="1"/>
  <c r="G42" i="1"/>
  <c r="G41" i="1"/>
  <c r="G39" i="1"/>
  <c r="G37" i="1"/>
  <c r="G46" i="1"/>
  <c r="G8" i="1"/>
  <c r="G9" i="1" l="1"/>
  <c r="G44" i="1"/>
  <c r="G45" i="1"/>
  <c r="G35" i="1"/>
  <c r="G47" i="1" s="1"/>
  <c r="G19" i="1"/>
  <c r="G18" i="1"/>
  <c r="G17" i="1"/>
  <c r="G14" i="1"/>
  <c r="G12" i="1"/>
  <c r="G11" i="1"/>
  <c r="G31" i="1"/>
  <c r="G30" i="1"/>
  <c r="G29" i="1"/>
  <c r="G26" i="1"/>
  <c r="G25" i="1"/>
  <c r="G24" i="1"/>
  <c r="G23" i="1"/>
  <c r="G22" i="1"/>
  <c r="G32" i="1" l="1"/>
  <c r="G27" i="1"/>
  <c r="G54" i="1"/>
  <c r="G16" i="1"/>
  <c r="G20" i="1" s="1"/>
  <c r="G55" i="1" l="1"/>
  <c r="G49" i="1" l="1"/>
  <c r="G56" i="1" s="1"/>
  <c r="G58" i="1" s="1"/>
  <c r="G59" i="1" l="1"/>
  <c r="G60" i="1" s="1"/>
</calcChain>
</file>

<file path=xl/sharedStrings.xml><?xml version="1.0" encoding="utf-8"?>
<sst xmlns="http://schemas.openxmlformats.org/spreadsheetml/2006/main" count="171" uniqueCount="98">
  <si>
    <t>LP.</t>
  </si>
  <si>
    <t xml:space="preserve">OPIS POZYCJI </t>
  </si>
  <si>
    <t xml:space="preserve">ILOŚĆ </t>
  </si>
  <si>
    <t xml:space="preserve">WARTOŚĆ NETTO </t>
  </si>
  <si>
    <t xml:space="preserve">Nawierzchnie na terenie parku </t>
  </si>
  <si>
    <t>1.</t>
  </si>
  <si>
    <t xml:space="preserve">Kalkulacja własna </t>
  </si>
  <si>
    <t>sztuka</t>
  </si>
  <si>
    <t xml:space="preserve">Elementy małej architektury na całym terenie parku </t>
  </si>
  <si>
    <t xml:space="preserve">Zieleń </t>
  </si>
  <si>
    <t xml:space="preserve">Dostawa i wysianie trawnika z siewu </t>
  </si>
  <si>
    <t>Suma netto</t>
  </si>
  <si>
    <t>Wartość VAT 23%</t>
  </si>
  <si>
    <t>Suma brutto</t>
  </si>
  <si>
    <t xml:space="preserve">m2 </t>
  </si>
  <si>
    <t>SUMA</t>
  </si>
  <si>
    <t>3.</t>
  </si>
  <si>
    <t>8.</t>
  </si>
  <si>
    <t>9.</t>
  </si>
  <si>
    <t>12.</t>
  </si>
  <si>
    <t>14.</t>
  </si>
  <si>
    <t>15.</t>
  </si>
  <si>
    <t>16.</t>
  </si>
  <si>
    <t>18.</t>
  </si>
  <si>
    <t>24.</t>
  </si>
  <si>
    <t>25.</t>
  </si>
  <si>
    <t>26.</t>
  </si>
  <si>
    <t>Wykonanie ściółkowania z kory sosnowej w rabacie zgodnie z dokumentacją</t>
  </si>
  <si>
    <t>Pozostałe elementy zagospodarowania</t>
  </si>
  <si>
    <t>23.</t>
  </si>
  <si>
    <t>mb</t>
  </si>
  <si>
    <t>Elementy rekreacyjne</t>
  </si>
  <si>
    <t>2.</t>
  </si>
  <si>
    <t>4.</t>
  </si>
  <si>
    <t>5.</t>
  </si>
  <si>
    <t>6.</t>
  </si>
  <si>
    <t>7.</t>
  </si>
  <si>
    <t>10.</t>
  </si>
  <si>
    <t>13.</t>
  </si>
  <si>
    <t>27.</t>
  </si>
  <si>
    <t>28.</t>
  </si>
  <si>
    <r>
      <t>m</t>
    </r>
    <r>
      <rPr>
        <vertAlign val="superscript"/>
        <sz val="10"/>
        <rFont val="Bahnschrift Light"/>
        <family val="2"/>
        <charset val="238"/>
      </rPr>
      <t xml:space="preserve">2 </t>
    </r>
  </si>
  <si>
    <t>Montaż elementów na pylonach</t>
  </si>
  <si>
    <t>17.</t>
  </si>
  <si>
    <t>19.</t>
  </si>
  <si>
    <t>20.</t>
  </si>
  <si>
    <t>11.</t>
  </si>
  <si>
    <r>
      <t xml:space="preserve">Dostawa i posadzenie - </t>
    </r>
    <r>
      <rPr>
        <b/>
        <sz val="10"/>
        <color theme="1"/>
        <rFont val="Bahnschrift Light"/>
        <family val="2"/>
        <charset val="238"/>
      </rPr>
      <t>Kocimiętka Faassena</t>
    </r>
    <r>
      <rPr>
        <sz val="10"/>
        <color theme="1"/>
        <rFont val="Bahnschrift Light"/>
        <family val="2"/>
        <charset val="238"/>
      </rPr>
      <t xml:space="preserve"> Nepeta faassenii</t>
    </r>
    <r>
      <rPr>
        <i/>
        <sz val="10"/>
        <color theme="1"/>
        <rFont val="Bahnschrift Light"/>
        <family val="2"/>
        <charset val="238"/>
      </rPr>
      <t xml:space="preserve"> -</t>
    </r>
    <r>
      <rPr>
        <sz val="10"/>
        <color theme="1"/>
        <rFont val="Bahnschrift Light"/>
        <family val="2"/>
        <charset val="238"/>
      </rPr>
      <t xml:space="preserve"> pojemnik </t>
    </r>
    <r>
      <rPr>
        <b/>
        <sz val="10"/>
        <color theme="1"/>
        <rFont val="Bahnschrift Light"/>
        <family val="2"/>
        <charset val="238"/>
      </rPr>
      <t>P9</t>
    </r>
    <r>
      <rPr>
        <sz val="10"/>
        <color theme="1"/>
        <rFont val="Bahnschrift Light"/>
        <family val="2"/>
        <charset val="238"/>
      </rPr>
      <t>, 7 szt./m2</t>
    </r>
  </si>
  <si>
    <r>
      <t xml:space="preserve">Dostawa i posadzenie - </t>
    </r>
    <r>
      <rPr>
        <b/>
        <sz val="10"/>
        <color theme="1"/>
        <rFont val="Bahnschrift Light"/>
        <family val="2"/>
        <charset val="238"/>
      </rPr>
      <t xml:space="preserve">Szałwia omszona </t>
    </r>
    <r>
      <rPr>
        <sz val="10"/>
        <color theme="1"/>
        <rFont val="Bahnschrift Light"/>
        <family val="2"/>
        <charset val="238"/>
      </rPr>
      <t xml:space="preserve">Salvia nemorosa - pojemnik </t>
    </r>
    <r>
      <rPr>
        <b/>
        <sz val="10"/>
        <color theme="1"/>
        <rFont val="Bahnschrift Light"/>
        <family val="2"/>
        <charset val="238"/>
      </rPr>
      <t>C1,5</t>
    </r>
    <r>
      <rPr>
        <sz val="10"/>
        <color theme="1"/>
        <rFont val="Bahnschrift Light"/>
        <family val="2"/>
        <charset val="238"/>
      </rPr>
      <t>, 7 szt./m2</t>
    </r>
  </si>
  <si>
    <r>
      <t>Dostawa i posadzenie -</t>
    </r>
    <r>
      <rPr>
        <b/>
        <sz val="10"/>
        <color theme="1"/>
        <rFont val="Bahnschrift Light"/>
        <family val="2"/>
        <charset val="238"/>
      </rPr>
      <t xml:space="preserve"> Jeżówka purpurowa mix </t>
    </r>
    <r>
      <rPr>
        <sz val="10"/>
        <color theme="1"/>
        <rFont val="Bahnschrift Light"/>
        <family val="2"/>
        <charset val="238"/>
      </rPr>
      <t xml:space="preserve">Echinacea purpurea - pojemnik </t>
    </r>
    <r>
      <rPr>
        <b/>
        <sz val="10"/>
        <color theme="1"/>
        <rFont val="Bahnschrift Light"/>
        <family val="2"/>
        <charset val="238"/>
      </rPr>
      <t>C2</t>
    </r>
    <r>
      <rPr>
        <sz val="10"/>
        <color theme="1"/>
        <rFont val="Bahnschrift Light"/>
        <family val="2"/>
        <charset val="238"/>
      </rPr>
      <t>, 7 szt./m2</t>
    </r>
  </si>
  <si>
    <r>
      <t xml:space="preserve">Dostawa i posadzenie - </t>
    </r>
    <r>
      <rPr>
        <b/>
        <sz val="10"/>
        <color theme="1"/>
        <rFont val="Bahnschrift Light"/>
        <family val="2"/>
        <charset val="238"/>
      </rPr>
      <t xml:space="preserve">Rudbekia błyskotliwa „Goldstrum” </t>
    </r>
    <r>
      <rPr>
        <sz val="10"/>
        <color theme="1"/>
        <rFont val="Bahnschrift Light"/>
        <family val="2"/>
        <charset val="238"/>
      </rPr>
      <t xml:space="preserve">Rudbeckia fulgida - pojemnik </t>
    </r>
    <r>
      <rPr>
        <b/>
        <sz val="10"/>
        <color theme="1"/>
        <rFont val="Bahnschrift Light"/>
        <family val="2"/>
        <charset val="238"/>
      </rPr>
      <t>C2</t>
    </r>
    <r>
      <rPr>
        <sz val="10"/>
        <color theme="1"/>
        <rFont val="Bahnschrift Light"/>
        <family val="2"/>
        <charset val="238"/>
      </rPr>
      <t>, 7 szt./m2</t>
    </r>
  </si>
  <si>
    <t>R1</t>
  </si>
  <si>
    <t>21.</t>
  </si>
  <si>
    <t>22.</t>
  </si>
  <si>
    <t>29.</t>
  </si>
  <si>
    <t>30.</t>
  </si>
  <si>
    <t>Mapa powykonawcza</t>
  </si>
  <si>
    <t>31.</t>
  </si>
  <si>
    <t>32.</t>
  </si>
  <si>
    <t>33.</t>
  </si>
  <si>
    <t>34.</t>
  </si>
  <si>
    <t>35.</t>
  </si>
  <si>
    <t>R2</t>
  </si>
  <si>
    <t>R3</t>
  </si>
  <si>
    <t>R4</t>
  </si>
  <si>
    <t>Nadzór archeologiczny (wytyczne zgodnie z wymogiem konserwatorskim)</t>
  </si>
  <si>
    <t>Wykonanie modernizacji nawierzchni z betonowej kostki brukowej wraz krawężnikami oraz wyminą podbudowy oraz utylizacją istniejącej nawierzchni.</t>
  </si>
  <si>
    <t xml:space="preserve">JED. MIARY </t>
  </si>
  <si>
    <t>CENA JED. NETTO</t>
  </si>
  <si>
    <t>Wykonanie ścieżek z nawierzchni z kruszywa z geokratą z podbudowami oraz obrzeżem PVC L-kształtnym, zgodnie z zaprojektowanym kształtem pokazanym na rysunku zagospodarowania terenu</t>
  </si>
  <si>
    <t>Wykonanie nawierzchni pod elem.małej architektury z kruszywa z geokratą z podbudowami oraz obrzeżem PVC L-kształtnym, zgodnie z zaprojektowanym kształtem pokazanym na rysunku zagospodarowania terenu</t>
  </si>
  <si>
    <t>36.</t>
  </si>
  <si>
    <t>Dostawa i wykonanie obżerza trawnikowego z tworzywa sztucznego wraz ze szpilkami - wokół nasadzeń</t>
  </si>
  <si>
    <t>Dostawa i montaż elementu - Ławka bez oparcia</t>
  </si>
  <si>
    <t>Dostawa i montaż elementu - Hamak</t>
  </si>
  <si>
    <t>Dostawa i montaż elementu - Kosz na śmieci</t>
  </si>
  <si>
    <t>Dostawa i montaż elementu - Stół do gry w szachy</t>
  </si>
  <si>
    <t>Dostawa i montaż elementu - Karmnik dla ptaków</t>
  </si>
  <si>
    <t>Dostawa i montaż elementu - Stojak rowerowy</t>
  </si>
  <si>
    <t>Dostawa i montaż elementu - Tablica informacyjna z regulaminem i RBO</t>
  </si>
  <si>
    <t xml:space="preserve">Dostawa i montaż elementu - Ławka z oparciem </t>
  </si>
  <si>
    <t>Dostawa elementu - orbitrek + pylon + wioślarz</t>
  </si>
  <si>
    <t xml:space="preserve"> Dostawa elementu - wyciąg górny + pylon + wahadło</t>
  </si>
  <si>
    <t>Dostawa i montaż elementu - drabinka do podciągania</t>
  </si>
  <si>
    <t>Strefa bezpieczna żwirowa pod urządzenia siłowe gł. 30cm (wielkość cząstek 20-80mm) wraz z obrzeżem PVC</t>
  </si>
  <si>
    <t>Elementy siłowni</t>
  </si>
  <si>
    <t>Dostawa i montaż elementu - urządzenie multifunkcyjne</t>
  </si>
  <si>
    <t>Dostawa i montaż elementu - huśtawka typu bocianie gniazdo</t>
  </si>
  <si>
    <t>Zakup i ułożenie agrotkaniny o gramaturze 70-100g/m2 ze stabilizatorem UV 100% polipropylen z przytwierdzeniem szpilami PVC (5szt./m2) do podloża</t>
  </si>
  <si>
    <r>
      <t xml:space="preserve">Dostawa i posadzenie - </t>
    </r>
    <r>
      <rPr>
        <b/>
        <sz val="10"/>
        <color theme="1"/>
        <rFont val="Bahnschrift Light"/>
        <family val="2"/>
        <charset val="238"/>
      </rPr>
      <t xml:space="preserve">Rozplenica japońska Little Bunny </t>
    </r>
    <r>
      <rPr>
        <i/>
        <sz val="10"/>
        <color theme="1"/>
        <rFont val="Bahnschrift Light"/>
        <family val="2"/>
        <charset val="238"/>
      </rPr>
      <t>Pennisetum alopecuroides</t>
    </r>
    <r>
      <rPr>
        <sz val="10"/>
        <color theme="1"/>
        <rFont val="Bahnschrift Light"/>
        <family val="2"/>
        <charset val="238"/>
      </rPr>
      <t xml:space="preserve"> - pojemnik </t>
    </r>
    <r>
      <rPr>
        <b/>
        <sz val="10"/>
        <color theme="1"/>
        <rFont val="Bahnschrift Light"/>
        <family val="2"/>
        <charset val="238"/>
      </rPr>
      <t>C2</t>
    </r>
    <r>
      <rPr>
        <sz val="10"/>
        <color theme="1"/>
        <rFont val="Bahnschrift Light"/>
        <family val="2"/>
        <charset val="238"/>
      </rPr>
      <t>, 2 szt./m2</t>
    </r>
  </si>
  <si>
    <t xml:space="preserve">KOSZTORYS INWESTORSKI DLA INWESTYCJI PN.:  </t>
  </si>
  <si>
    <t>"ZIELONA PROMENADA NA STARONIWIE - PRZESTRZEŃ DLA WSZYSTKICH"</t>
  </si>
  <si>
    <r>
      <t xml:space="preserve">Dostawa i posadzenie - </t>
    </r>
    <r>
      <rPr>
        <b/>
        <sz val="10"/>
        <color theme="1"/>
        <rFont val="Bahnschrift Light"/>
        <family val="2"/>
        <charset val="238"/>
      </rPr>
      <t>Miskant chiński</t>
    </r>
    <r>
      <rPr>
        <sz val="10"/>
        <color theme="1"/>
        <rFont val="Bahnschrift Light"/>
        <family val="2"/>
        <charset val="238"/>
      </rPr>
      <t xml:space="preserve"> 'Gracillimus' Miscanthus sinensis - pojemnik </t>
    </r>
    <r>
      <rPr>
        <b/>
        <sz val="10"/>
        <color theme="1"/>
        <rFont val="Bahnschrift Light"/>
        <family val="2"/>
        <charset val="238"/>
      </rPr>
      <t>C5</t>
    </r>
    <r>
      <rPr>
        <sz val="10"/>
        <color theme="1"/>
        <rFont val="Bahnschrift Light"/>
        <family val="2"/>
        <charset val="238"/>
      </rPr>
      <t>, 2szt./m2</t>
    </r>
  </si>
  <si>
    <r>
      <t xml:space="preserve">Dostawa i posadzenie - </t>
    </r>
    <r>
      <rPr>
        <b/>
        <sz val="10"/>
        <color theme="1"/>
        <rFont val="Bahnschrift Light"/>
        <family val="2"/>
        <charset val="238"/>
      </rPr>
      <t>Dereń biały Ivory Hal</t>
    </r>
    <r>
      <rPr>
        <sz val="10"/>
        <color theme="1"/>
        <rFont val="Bahnschrift Light"/>
        <family val="2"/>
        <charset val="238"/>
      </rPr>
      <t xml:space="preserve">o Bailhalo - pojemnik </t>
    </r>
    <r>
      <rPr>
        <b/>
        <sz val="10"/>
        <color theme="1"/>
        <rFont val="Bahnschrift Light"/>
        <family val="2"/>
        <charset val="238"/>
      </rPr>
      <t xml:space="preserve">C2, </t>
    </r>
    <r>
      <rPr>
        <sz val="10"/>
        <color theme="1"/>
        <rFont val="Bahnschrift Light"/>
        <family val="2"/>
        <charset val="238"/>
      </rPr>
      <t>2 szt./m2</t>
    </r>
  </si>
  <si>
    <r>
      <t xml:space="preserve">Dostawa i posadzenie - </t>
    </r>
    <r>
      <rPr>
        <b/>
        <sz val="10"/>
        <color theme="1"/>
        <rFont val="Bahnschrift Light"/>
        <family val="2"/>
        <charset val="238"/>
      </rPr>
      <t xml:space="preserve">Rozplenica japońska Little Bunny </t>
    </r>
    <r>
      <rPr>
        <i/>
        <sz val="10"/>
        <color theme="1"/>
        <rFont val="Bahnschrift Light"/>
        <family val="2"/>
        <charset val="238"/>
      </rPr>
      <t>Pennisetum alopecuroides</t>
    </r>
    <r>
      <rPr>
        <sz val="10"/>
        <color theme="1"/>
        <rFont val="Bahnschrift Light"/>
        <family val="2"/>
        <charset val="238"/>
      </rPr>
      <t xml:space="preserve"> - pojemnik </t>
    </r>
    <r>
      <rPr>
        <b/>
        <sz val="10"/>
        <color theme="1"/>
        <rFont val="Bahnschrift Light"/>
        <family val="2"/>
        <charset val="238"/>
      </rPr>
      <t>C2</t>
    </r>
    <r>
      <rPr>
        <sz val="10"/>
        <color theme="1"/>
        <rFont val="Bahnschrift Light"/>
        <family val="2"/>
        <charset val="238"/>
      </rPr>
      <t>, 2szt/m2</t>
    </r>
  </si>
  <si>
    <t>Przygotowanie terenu inwestycji (w tym koszt dodatkowej warstwy piasku w razie gruntu nieprzepuszcalnego)</t>
  </si>
  <si>
    <t>Dostawa i montaż elementu - Tablica edukacyjna</t>
  </si>
  <si>
    <r>
      <t xml:space="preserve"> Dostawa i posadzenie - </t>
    </r>
    <r>
      <rPr>
        <b/>
        <sz val="10"/>
        <color theme="1"/>
        <rFont val="Bahnschrift Light"/>
        <family val="2"/>
        <charset val="238"/>
      </rPr>
      <t>Przetacznik kłosowy</t>
    </r>
    <r>
      <rPr>
        <sz val="10"/>
        <color theme="1"/>
        <rFont val="Bahnschrift Light"/>
        <family val="2"/>
        <charset val="238"/>
      </rPr>
      <t xml:space="preserve"> 'First Lady’ Veronica spicata - pojemnik C1,5, 7 szt./m2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</si>
</sst>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zł&quot;;[Red]\-#,##0\ &quot;zł&quot;"/>
    <numFmt numFmtId="44" formatCode="_-* #,##0.00\ &quot;zł&quot;_-;\-* #,##0.00\ &quot;zł&quot;_-;_-* &quot;-&quot;??\ &quot;zł&quot;_-;_-@_-"/>
  </numFmts>
  <fonts count="20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0"/>
      <color theme="1"/>
      <name val="Calibri Light"/>
      <family val="2"/>
      <charset val="238"/>
    </font>
    <font>
      <sz val="10"/>
      <color rgb="FFFF0000"/>
      <name val="Calibri Light"/>
      <family val="2"/>
      <charset val="238"/>
    </font>
    <font>
      <sz val="10"/>
      <name val="Calibri Light"/>
      <family val="2"/>
      <charset val="238"/>
    </font>
    <font>
      <b/>
      <sz val="10"/>
      <color theme="1"/>
      <name val="Bahnschrift Light"/>
      <family val="2"/>
      <charset val="238"/>
    </font>
    <font>
      <sz val="10"/>
      <color theme="1"/>
      <name val="Bahnschrift Light"/>
      <family val="2"/>
      <charset val="238"/>
    </font>
    <font>
      <sz val="10"/>
      <name val="Bahnschrift Light"/>
      <family val="2"/>
      <charset val="238"/>
    </font>
    <font>
      <sz val="10"/>
      <color rgb="FFFF0000"/>
      <name val="Bahnschrift Light"/>
      <family val="2"/>
      <charset val="238"/>
    </font>
    <font>
      <b/>
      <sz val="10"/>
      <color rgb="FFFF0000"/>
      <name val="Bahnschrift Light"/>
      <family val="2"/>
      <charset val="238"/>
    </font>
    <font>
      <vertAlign val="superscript"/>
      <sz val="10"/>
      <name val="Bahnschrift Light"/>
      <family val="2"/>
      <charset val="238"/>
    </font>
    <font>
      <b/>
      <sz val="12"/>
      <color theme="1"/>
      <name val="Bahnschrift Light"/>
      <family val="2"/>
      <charset val="238"/>
    </font>
    <font>
      <b/>
      <sz val="12"/>
      <name val="Bahnschrift Light"/>
      <family val="2"/>
      <charset val="238"/>
    </font>
    <font>
      <sz val="12"/>
      <name val="Bahnschrift Light"/>
      <family val="2"/>
      <charset val="238"/>
    </font>
    <font>
      <sz val="10"/>
      <color rgb="FF00B050"/>
      <name val="Bahnschrift Light"/>
      <family val="2"/>
      <charset val="238"/>
    </font>
    <font>
      <i/>
      <sz val="10"/>
      <color theme="1"/>
      <name val="Bahnschrift Light"/>
      <family val="2"/>
      <charset val="238"/>
    </font>
    <font>
      <b/>
      <sz val="10"/>
      <color theme="1"/>
      <name val="Calibri Light"/>
      <family val="2"/>
      <charset val="238"/>
    </font>
    <font>
      <sz val="10"/>
      <color theme="1"/>
      <name val="Ebrima"/>
      <charset val="238"/>
    </font>
    <font>
      <sz val="12"/>
      <color theme="1"/>
      <name val="Bahnschrift Light"/>
      <family val="2"/>
      <charset val="238"/>
    </font>
    <font>
      <b/>
      <sz val="11"/>
      <color theme="1"/>
      <name val="Bahnschrift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49998474074526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44" fontId="7" fillId="0" borderId="8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44" fontId="7" fillId="0" borderId="6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44" fontId="6" fillId="0" borderId="6" xfId="0" applyNumberFormat="1" applyFont="1" applyBorder="1" applyAlignment="1">
      <alignment horizontal="center" vertical="center"/>
    </xf>
    <xf numFmtId="44" fontId="7" fillId="0" borderId="7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44" fontId="6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4" fontId="6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6" fontId="12" fillId="0" borderId="10" xfId="0" applyNumberFormat="1" applyFont="1" applyBorder="1" applyAlignment="1">
      <alignment horizontal="center" vertical="center"/>
    </xf>
    <xf numFmtId="44" fontId="12" fillId="0" borderId="11" xfId="0" applyNumberFormat="1" applyFont="1" applyBorder="1" applyAlignment="1">
      <alignment horizontal="center" vertical="center"/>
    </xf>
    <xf numFmtId="6" fontId="12" fillId="0" borderId="16" xfId="0" applyNumberFormat="1" applyFont="1" applyBorder="1" applyAlignment="1">
      <alignment horizontal="center" vertical="center"/>
    </xf>
    <xf numFmtId="44" fontId="12" fillId="0" borderId="17" xfId="0" applyNumberFormat="1" applyFont="1" applyBorder="1" applyAlignment="1">
      <alignment horizontal="center" vertical="center"/>
    </xf>
    <xf numFmtId="6" fontId="11" fillId="0" borderId="16" xfId="0" applyNumberFormat="1" applyFont="1" applyBorder="1" applyAlignment="1">
      <alignment horizontal="center" vertical="center"/>
    </xf>
    <xf numFmtId="44" fontId="11" fillId="0" borderId="17" xfId="0" applyNumberFormat="1" applyFont="1" applyBorder="1" applyAlignment="1">
      <alignment horizontal="center" vertical="center"/>
    </xf>
    <xf numFmtId="6" fontId="11" fillId="0" borderId="14" xfId="0" applyNumberFormat="1" applyFont="1" applyBorder="1" applyAlignment="1">
      <alignment horizontal="center" vertical="center"/>
    </xf>
    <xf numFmtId="44" fontId="11" fillId="0" borderId="5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vertical="center"/>
    </xf>
    <xf numFmtId="0" fontId="8" fillId="3" borderId="9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vertical="center" wrapText="1"/>
    </xf>
    <xf numFmtId="44" fontId="8" fillId="3" borderId="9" xfId="0" applyNumberFormat="1" applyFont="1" applyFill="1" applyBorder="1" applyAlignment="1">
      <alignment horizontal="center" vertical="center"/>
    </xf>
    <xf numFmtId="44" fontId="8" fillId="3" borderId="3" xfId="0" applyNumberFormat="1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vertical="center" wrapText="1"/>
    </xf>
    <xf numFmtId="44" fontId="6" fillId="3" borderId="9" xfId="0" applyNumberFormat="1" applyFont="1" applyFill="1" applyBorder="1" applyAlignment="1">
      <alignment horizontal="center" vertical="center"/>
    </xf>
    <xf numFmtId="44" fontId="6" fillId="3" borderId="3" xfId="0" applyNumberFormat="1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horizontal="center" vertical="center"/>
    </xf>
    <xf numFmtId="44" fontId="8" fillId="4" borderId="9" xfId="0" applyNumberFormat="1" applyFont="1" applyFill="1" applyBorder="1" applyAlignment="1">
      <alignment horizontal="center" vertical="center"/>
    </xf>
    <xf numFmtId="44" fontId="8" fillId="4" borderId="3" xfId="0" applyNumberFormat="1" applyFont="1" applyFill="1" applyBorder="1" applyAlignment="1">
      <alignment horizontal="center" vertical="center"/>
    </xf>
    <xf numFmtId="6" fontId="12" fillId="0" borderId="7" xfId="0" applyNumberFormat="1" applyFont="1" applyBorder="1" applyAlignment="1">
      <alignment horizontal="center" vertical="center"/>
    </xf>
    <xf numFmtId="44" fontId="12" fillId="0" borderId="7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/>
    </xf>
    <xf numFmtId="44" fontId="8" fillId="2" borderId="9" xfId="0" applyNumberFormat="1" applyFont="1" applyFill="1" applyBorder="1" applyAlignment="1">
      <alignment horizontal="center" vertical="center"/>
    </xf>
    <xf numFmtId="44" fontId="8" fillId="2" borderId="3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6" fontId="14" fillId="0" borderId="0" xfId="0" applyNumberFormat="1" applyFont="1" applyAlignment="1">
      <alignment horizontal="center" vertical="center"/>
    </xf>
    <xf numFmtId="44" fontId="11" fillId="0" borderId="18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44" fontId="18" fillId="5" borderId="4" xfId="0" applyNumberFormat="1" applyFont="1" applyFill="1" applyBorder="1" applyAlignment="1">
      <alignment horizontal="center" vertical="center"/>
    </xf>
    <xf numFmtId="44" fontId="11" fillId="5" borderId="1" xfId="0" applyNumberFormat="1" applyFont="1" applyFill="1" applyBorder="1" applyAlignment="1">
      <alignment horizontal="center" vertical="center"/>
    </xf>
    <xf numFmtId="44" fontId="18" fillId="3" borderId="1" xfId="0" applyNumberFormat="1" applyFont="1" applyFill="1" applyBorder="1" applyAlignment="1">
      <alignment horizontal="center" vertical="center"/>
    </xf>
    <xf numFmtId="4" fontId="16" fillId="0" borderId="0" xfId="0" applyNumberFormat="1" applyFont="1"/>
    <xf numFmtId="6" fontId="7" fillId="0" borderId="0" xfId="0" applyNumberFormat="1" applyFont="1" applyAlignment="1">
      <alignment horizontal="center" vertical="center"/>
    </xf>
    <xf numFmtId="6" fontId="6" fillId="0" borderId="0" xfId="0" applyNumberFormat="1" applyFont="1" applyAlignment="1">
      <alignment horizontal="center" vertical="center"/>
    </xf>
    <xf numFmtId="6" fontId="2" fillId="0" borderId="0" xfId="0" applyNumberFormat="1" applyFont="1"/>
    <xf numFmtId="0" fontId="4" fillId="0" borderId="0" xfId="0" applyFont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44" fontId="5" fillId="2" borderId="20" xfId="0" applyNumberFormat="1" applyFont="1" applyFill="1" applyBorder="1" applyAlignment="1">
      <alignment horizontal="center" vertical="center" wrapText="1"/>
    </xf>
    <xf numFmtId="44" fontId="5" fillId="2" borderId="13" xfId="0" applyNumberFormat="1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9" fillId="5" borderId="15" xfId="0" applyFont="1" applyFill="1" applyBorder="1" applyAlignment="1">
      <alignment horizontal="center" vertical="top" wrapText="1"/>
    </xf>
    <xf numFmtId="0" fontId="19" fillId="5" borderId="12" xfId="0" applyFont="1" applyFill="1" applyBorder="1" applyAlignment="1">
      <alignment horizontal="center" vertical="top" wrapText="1"/>
    </xf>
    <xf numFmtId="0" fontId="19" fillId="5" borderId="13" xfId="0" applyFont="1" applyFill="1" applyBorder="1" applyAlignment="1">
      <alignment horizontal="center" vertical="top" wrapText="1"/>
    </xf>
    <xf numFmtId="0" fontId="19" fillId="5" borderId="14" xfId="0" applyFont="1" applyFill="1" applyBorder="1" applyAlignment="1">
      <alignment horizontal="center" wrapText="1"/>
    </xf>
    <xf numFmtId="0" fontId="19" fillId="5" borderId="21" xfId="0" applyFont="1" applyFill="1" applyBorder="1" applyAlignment="1">
      <alignment horizontal="center" wrapText="1"/>
    </xf>
    <xf numFmtId="0" fontId="19" fillId="5" borderId="5" xfId="0" applyFont="1" applyFill="1" applyBorder="1" applyAlignment="1">
      <alignment horizontal="center" wrapText="1"/>
    </xf>
    <xf numFmtId="0" fontId="18" fillId="5" borderId="2" xfId="0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0" fontId="18" fillId="5" borderId="12" xfId="0" applyFont="1" applyFill="1" applyBorder="1" applyAlignment="1">
      <alignment horizontal="center" vertical="center"/>
    </xf>
    <xf numFmtId="0" fontId="18" fillId="5" borderId="13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DB9A1"/>
      <color rgb="FF889977"/>
      <color rgb="FF778899"/>
      <color rgb="FF779988"/>
      <color rgb="FF997788"/>
      <color rgb="FF8877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A8518-E253-457B-BA4D-0E83815C2D5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26FD-6E93-484F-8C06-927CB971ED18}">
  <sheetPr>
    <pageSetUpPr fitToPage="1"/>
  </sheetPr>
  <dimension ref="A1:N81"/>
  <sheetViews>
    <sheetView tabSelected="1" view="pageBreakPreview" zoomScale="60" zoomScaleNormal="40" workbookViewId="0">
      <selection activeCell="K5" sqref="K5"/>
    </sheetView>
  </sheetViews>
  <sheetFormatPr defaultColWidth="8.7109375" defaultRowHeight="43.9" customHeight="1" x14ac:dyDescent="0.2"/>
  <cols>
    <col min="1" max="1" width="3.7109375" style="2" customWidth="1"/>
    <col min="2" max="2" width="11.85546875" style="2" customWidth="1"/>
    <col min="3" max="3" width="95.140625" style="4" customWidth="1"/>
    <col min="4" max="4" width="10.42578125" style="2" customWidth="1"/>
    <col min="5" max="5" width="9.28515625" style="2" bestFit="1" customWidth="1"/>
    <col min="6" max="6" width="13.42578125" style="3" customWidth="1"/>
    <col min="7" max="7" width="24" style="3" bestFit="1" customWidth="1"/>
    <col min="8" max="10" width="8.7109375" style="1"/>
    <col min="11" max="11" width="11.7109375" style="1" bestFit="1" customWidth="1"/>
    <col min="12" max="16384" width="8.7109375" style="1"/>
  </cols>
  <sheetData>
    <row r="1" spans="1:14" ht="43.5" customHeight="1" thickBot="1" x14ac:dyDescent="0.25"/>
    <row r="2" spans="1:14" ht="23.25" customHeight="1" x14ac:dyDescent="0.2">
      <c r="A2" s="96" t="s">
        <v>90</v>
      </c>
      <c r="B2" s="97"/>
      <c r="C2" s="97"/>
      <c r="D2" s="97"/>
      <c r="E2" s="97"/>
      <c r="F2" s="97"/>
      <c r="G2" s="98"/>
    </row>
    <row r="3" spans="1:14" ht="24.75" customHeight="1" thickBot="1" x14ac:dyDescent="0.25">
      <c r="A3" s="93" t="s">
        <v>91</v>
      </c>
      <c r="B3" s="94"/>
      <c r="C3" s="94"/>
      <c r="D3" s="94"/>
      <c r="E3" s="94"/>
      <c r="F3" s="94"/>
      <c r="G3" s="95"/>
    </row>
    <row r="4" spans="1:14" s="2" customFormat="1" ht="43.9" customHeight="1" thickBot="1" x14ac:dyDescent="0.3">
      <c r="A4" s="84" t="s">
        <v>0</v>
      </c>
      <c r="B4" s="85"/>
      <c r="C4" s="86" t="s">
        <v>1</v>
      </c>
      <c r="D4" s="87" t="s">
        <v>67</v>
      </c>
      <c r="E4" s="88" t="s">
        <v>2</v>
      </c>
      <c r="F4" s="89" t="s">
        <v>68</v>
      </c>
      <c r="G4" s="90" t="s">
        <v>3</v>
      </c>
      <c r="H4" s="5"/>
    </row>
    <row r="5" spans="1:14" ht="15.75" thickBot="1" x14ac:dyDescent="0.25">
      <c r="A5" s="102"/>
      <c r="B5" s="103"/>
      <c r="C5" s="46" t="s">
        <v>4</v>
      </c>
      <c r="D5" s="104"/>
      <c r="E5" s="104"/>
      <c r="F5" s="104"/>
      <c r="G5" s="105"/>
      <c r="H5" s="6"/>
    </row>
    <row r="6" spans="1:14" ht="25.5" x14ac:dyDescent="0.2">
      <c r="A6" s="7" t="s">
        <v>5</v>
      </c>
      <c r="B6" s="10" t="s">
        <v>6</v>
      </c>
      <c r="C6" s="8" t="s">
        <v>66</v>
      </c>
      <c r="D6" s="12" t="s">
        <v>14</v>
      </c>
      <c r="E6" s="91">
        <v>415</v>
      </c>
      <c r="F6" s="9"/>
      <c r="G6" s="9">
        <f>E6*F6</f>
        <v>0</v>
      </c>
      <c r="H6" s="6"/>
      <c r="K6" s="79"/>
      <c r="N6" s="5"/>
    </row>
    <row r="7" spans="1:14" ht="25.5" x14ac:dyDescent="0.2">
      <c r="A7" s="7" t="s">
        <v>32</v>
      </c>
      <c r="B7" s="10" t="s">
        <v>6</v>
      </c>
      <c r="C7" s="11" t="s">
        <v>69</v>
      </c>
      <c r="D7" s="12" t="s">
        <v>14</v>
      </c>
      <c r="E7" s="92">
        <v>63</v>
      </c>
      <c r="F7" s="9"/>
      <c r="G7" s="9">
        <f>E7*F7</f>
        <v>0</v>
      </c>
      <c r="H7" s="6"/>
    </row>
    <row r="8" spans="1:14" ht="26.25" thickBot="1" x14ac:dyDescent="0.25">
      <c r="A8" s="7" t="s">
        <v>16</v>
      </c>
      <c r="B8" s="10" t="s">
        <v>6</v>
      </c>
      <c r="C8" s="11" t="s">
        <v>70</v>
      </c>
      <c r="D8" s="12" t="s">
        <v>14</v>
      </c>
      <c r="E8" s="91">
        <v>18</v>
      </c>
      <c r="F8" s="9"/>
      <c r="G8" s="9">
        <f>E8*F8</f>
        <v>0</v>
      </c>
      <c r="H8" s="6"/>
    </row>
    <row r="9" spans="1:14" ht="15.75" thickBot="1" x14ac:dyDescent="0.25">
      <c r="A9" s="14"/>
      <c r="B9" s="15"/>
      <c r="C9" s="16"/>
      <c r="D9" s="17"/>
      <c r="E9" s="17"/>
      <c r="F9" s="35" t="s">
        <v>15</v>
      </c>
      <c r="G9" s="36">
        <f>SUM(G6:G8)</f>
        <v>0</v>
      </c>
      <c r="H9" s="6"/>
    </row>
    <row r="10" spans="1:14" ht="15.75" thickBot="1" x14ac:dyDescent="0.25">
      <c r="A10" s="52"/>
      <c r="B10" s="47"/>
      <c r="C10" s="48" t="s">
        <v>8</v>
      </c>
      <c r="D10" s="47"/>
      <c r="E10" s="47"/>
      <c r="F10" s="49"/>
      <c r="G10" s="50"/>
      <c r="H10" s="6"/>
    </row>
    <row r="11" spans="1:14" ht="25.5" x14ac:dyDescent="0.2">
      <c r="A11" s="7" t="s">
        <v>33</v>
      </c>
      <c r="B11" s="10" t="s">
        <v>6</v>
      </c>
      <c r="C11" s="11" t="s">
        <v>80</v>
      </c>
      <c r="D11" s="12" t="s">
        <v>7</v>
      </c>
      <c r="E11" s="12">
        <v>2</v>
      </c>
      <c r="F11" s="13"/>
      <c r="G11" s="13">
        <f t="shared" ref="G11:G19" si="0">E11*F11</f>
        <v>0</v>
      </c>
      <c r="H11" s="6"/>
      <c r="K11" s="80"/>
    </row>
    <row r="12" spans="1:14" ht="25.5" x14ac:dyDescent="0.2">
      <c r="A12" s="7" t="s">
        <v>34</v>
      </c>
      <c r="B12" s="18" t="s">
        <v>6</v>
      </c>
      <c r="C12" s="19" t="s">
        <v>73</v>
      </c>
      <c r="D12" s="20" t="s">
        <v>7</v>
      </c>
      <c r="E12" s="20">
        <v>3</v>
      </c>
      <c r="F12" s="21"/>
      <c r="G12" s="21">
        <f t="shared" si="0"/>
        <v>0</v>
      </c>
      <c r="H12" s="6"/>
      <c r="K12" s="81"/>
    </row>
    <row r="13" spans="1:14" ht="25.5" x14ac:dyDescent="0.2">
      <c r="A13" s="7" t="s">
        <v>35</v>
      </c>
      <c r="B13" s="18" t="s">
        <v>6</v>
      </c>
      <c r="C13" s="11" t="s">
        <v>74</v>
      </c>
      <c r="D13" s="20" t="s">
        <v>7</v>
      </c>
      <c r="E13" s="20">
        <v>2</v>
      </c>
      <c r="F13" s="21"/>
      <c r="G13" s="21">
        <f t="shared" si="0"/>
        <v>0</v>
      </c>
      <c r="H13" s="6"/>
    </row>
    <row r="14" spans="1:14" ht="25.5" x14ac:dyDescent="0.2">
      <c r="A14" s="7" t="s">
        <v>36</v>
      </c>
      <c r="B14" s="10" t="s">
        <v>6</v>
      </c>
      <c r="C14" s="11" t="s">
        <v>75</v>
      </c>
      <c r="D14" s="12" t="s">
        <v>7</v>
      </c>
      <c r="E14" s="12">
        <v>4</v>
      </c>
      <c r="F14" s="13"/>
      <c r="G14" s="13">
        <f t="shared" si="0"/>
        <v>0</v>
      </c>
      <c r="H14" s="6"/>
    </row>
    <row r="15" spans="1:14" ht="25.5" x14ac:dyDescent="0.2">
      <c r="A15" s="7" t="s">
        <v>17</v>
      </c>
      <c r="B15" s="10" t="s">
        <v>6</v>
      </c>
      <c r="C15" s="11" t="s">
        <v>76</v>
      </c>
      <c r="D15" s="12" t="s">
        <v>7</v>
      </c>
      <c r="E15" s="12">
        <v>1</v>
      </c>
      <c r="F15" s="13"/>
      <c r="G15" s="13">
        <f t="shared" si="0"/>
        <v>0</v>
      </c>
      <c r="H15" s="6"/>
      <c r="K15" s="82"/>
    </row>
    <row r="16" spans="1:14" ht="25.5" x14ac:dyDescent="0.2">
      <c r="A16" s="7" t="s">
        <v>18</v>
      </c>
      <c r="B16" s="10" t="s">
        <v>6</v>
      </c>
      <c r="C16" s="11" t="s">
        <v>77</v>
      </c>
      <c r="D16" s="12" t="s">
        <v>7</v>
      </c>
      <c r="E16" s="12">
        <v>1</v>
      </c>
      <c r="F16" s="13"/>
      <c r="G16" s="13">
        <f t="shared" si="0"/>
        <v>0</v>
      </c>
      <c r="H16" s="6"/>
    </row>
    <row r="17" spans="1:13" ht="25.5" x14ac:dyDescent="0.2">
      <c r="A17" s="7" t="s">
        <v>37</v>
      </c>
      <c r="B17" s="10" t="s">
        <v>6</v>
      </c>
      <c r="C17" s="11" t="s">
        <v>78</v>
      </c>
      <c r="D17" s="12" t="s">
        <v>7</v>
      </c>
      <c r="E17" s="12">
        <v>3</v>
      </c>
      <c r="F17" s="13"/>
      <c r="G17" s="13">
        <f t="shared" si="0"/>
        <v>0</v>
      </c>
      <c r="H17" s="6"/>
    </row>
    <row r="18" spans="1:13" ht="25.5" x14ac:dyDescent="0.2">
      <c r="A18" s="7" t="s">
        <v>46</v>
      </c>
      <c r="B18" s="10" t="s">
        <v>6</v>
      </c>
      <c r="C18" s="11" t="s">
        <v>96</v>
      </c>
      <c r="D18" s="12" t="s">
        <v>7</v>
      </c>
      <c r="E18" s="12">
        <v>2</v>
      </c>
      <c r="F18" s="22"/>
      <c r="G18" s="22">
        <f t="shared" si="0"/>
        <v>0</v>
      </c>
      <c r="H18" s="6"/>
    </row>
    <row r="19" spans="1:13" ht="26.25" thickBot="1" x14ac:dyDescent="0.25">
      <c r="A19" s="7" t="s">
        <v>19</v>
      </c>
      <c r="B19" s="10" t="s">
        <v>6</v>
      </c>
      <c r="C19" s="11" t="s">
        <v>79</v>
      </c>
      <c r="D19" s="12" t="s">
        <v>7</v>
      </c>
      <c r="E19" s="12">
        <v>1</v>
      </c>
      <c r="F19" s="22"/>
      <c r="G19" s="22">
        <f t="shared" si="0"/>
        <v>0</v>
      </c>
      <c r="H19" s="6"/>
    </row>
    <row r="20" spans="1:13" ht="15.75" thickBot="1" x14ac:dyDescent="0.25">
      <c r="A20" s="14"/>
      <c r="B20" s="15"/>
      <c r="C20" s="23"/>
      <c r="D20" s="17"/>
      <c r="E20" s="17"/>
      <c r="F20" s="37" t="s">
        <v>15</v>
      </c>
      <c r="G20" s="38">
        <f>SUM(G11:G19)</f>
        <v>0</v>
      </c>
      <c r="H20" s="6"/>
    </row>
    <row r="21" spans="1:13" ht="15.75" thickBot="1" x14ac:dyDescent="0.25">
      <c r="A21" s="53"/>
      <c r="B21" s="51"/>
      <c r="C21" s="48" t="s">
        <v>85</v>
      </c>
      <c r="D21" s="47"/>
      <c r="E21" s="47"/>
      <c r="F21" s="49"/>
      <c r="G21" s="50"/>
      <c r="H21" s="6"/>
    </row>
    <row r="22" spans="1:13" ht="25.5" x14ac:dyDescent="0.2">
      <c r="A22" s="20" t="s">
        <v>38</v>
      </c>
      <c r="B22" s="18" t="s">
        <v>6</v>
      </c>
      <c r="C22" s="19" t="s">
        <v>81</v>
      </c>
      <c r="D22" s="20" t="s">
        <v>7</v>
      </c>
      <c r="E22" s="20">
        <v>1</v>
      </c>
      <c r="F22" s="21"/>
      <c r="G22" s="21">
        <f>E22*F22</f>
        <v>0</v>
      </c>
      <c r="H22" s="6"/>
    </row>
    <row r="23" spans="1:13" ht="25.5" x14ac:dyDescent="0.2">
      <c r="A23" s="20" t="s">
        <v>20</v>
      </c>
      <c r="B23" s="18" t="s">
        <v>6</v>
      </c>
      <c r="C23" s="19" t="s">
        <v>82</v>
      </c>
      <c r="D23" s="20" t="s">
        <v>7</v>
      </c>
      <c r="E23" s="20">
        <v>1</v>
      </c>
      <c r="F23" s="21"/>
      <c r="G23" s="21">
        <f>E23*F23</f>
        <v>0</v>
      </c>
      <c r="H23" s="6"/>
    </row>
    <row r="24" spans="1:13" ht="25.5" x14ac:dyDescent="0.2">
      <c r="A24" s="20" t="s">
        <v>21</v>
      </c>
      <c r="B24" s="18" t="s">
        <v>6</v>
      </c>
      <c r="C24" s="19" t="s">
        <v>42</v>
      </c>
      <c r="D24" s="20" t="s">
        <v>7</v>
      </c>
      <c r="E24" s="20">
        <v>2</v>
      </c>
      <c r="F24" s="21"/>
      <c r="G24" s="21">
        <f>E24*F24</f>
        <v>0</v>
      </c>
      <c r="H24" s="6"/>
    </row>
    <row r="25" spans="1:13" ht="25.5" x14ac:dyDescent="0.2">
      <c r="A25" s="20" t="s">
        <v>22</v>
      </c>
      <c r="B25" s="24" t="s">
        <v>6</v>
      </c>
      <c r="C25" s="25" t="s">
        <v>83</v>
      </c>
      <c r="D25" s="26" t="s">
        <v>7</v>
      </c>
      <c r="E25" s="26">
        <v>1</v>
      </c>
      <c r="F25" s="27"/>
      <c r="G25" s="27">
        <f>E25*F25</f>
        <v>0</v>
      </c>
      <c r="H25" s="6"/>
    </row>
    <row r="26" spans="1:13" ht="26.25" thickBot="1" x14ac:dyDescent="0.25">
      <c r="A26" s="20" t="s">
        <v>43</v>
      </c>
      <c r="B26" s="18" t="s">
        <v>6</v>
      </c>
      <c r="C26" s="19" t="s">
        <v>84</v>
      </c>
      <c r="D26" s="20" t="s">
        <v>7</v>
      </c>
      <c r="E26" s="20">
        <v>60</v>
      </c>
      <c r="F26" s="27"/>
      <c r="G26" s="27">
        <f>E26*F26</f>
        <v>0</v>
      </c>
      <c r="H26" s="6"/>
    </row>
    <row r="27" spans="1:13" ht="15.75" thickBot="1" x14ac:dyDescent="0.25">
      <c r="A27" s="30"/>
      <c r="B27" s="33"/>
      <c r="C27" s="34"/>
      <c r="D27" s="30"/>
      <c r="E27" s="30"/>
      <c r="F27" s="39" t="s">
        <v>15</v>
      </c>
      <c r="G27" s="40">
        <f>SUM(G22:G26)</f>
        <v>0</v>
      </c>
      <c r="H27" s="6"/>
    </row>
    <row r="28" spans="1:13" ht="15.75" thickBot="1" x14ac:dyDescent="0.25">
      <c r="A28" s="44"/>
      <c r="B28" s="45"/>
      <c r="C28" s="54" t="s">
        <v>31</v>
      </c>
      <c r="D28" s="45"/>
      <c r="E28" s="45"/>
      <c r="F28" s="55"/>
      <c r="G28" s="56"/>
      <c r="H28" s="6"/>
    </row>
    <row r="29" spans="1:13" ht="25.5" x14ac:dyDescent="0.2">
      <c r="A29" s="28" t="s">
        <v>23</v>
      </c>
      <c r="B29" s="31" t="s">
        <v>6</v>
      </c>
      <c r="C29" s="32" t="s">
        <v>86</v>
      </c>
      <c r="D29" s="28" t="s">
        <v>7</v>
      </c>
      <c r="E29" s="28">
        <v>1</v>
      </c>
      <c r="F29" s="29"/>
      <c r="G29" s="21">
        <f>E29*F29</f>
        <v>0</v>
      </c>
      <c r="H29" s="6"/>
      <c r="K29" s="6"/>
    </row>
    <row r="30" spans="1:13" ht="25.5" x14ac:dyDescent="0.2">
      <c r="A30" s="28" t="s">
        <v>44</v>
      </c>
      <c r="B30" s="31" t="s">
        <v>6</v>
      </c>
      <c r="C30" s="19" t="s">
        <v>87</v>
      </c>
      <c r="D30" s="20" t="s">
        <v>7</v>
      </c>
      <c r="E30" s="20">
        <v>1</v>
      </c>
      <c r="F30" s="21"/>
      <c r="G30" s="21">
        <f>E30*F30</f>
        <v>0</v>
      </c>
      <c r="H30" s="6"/>
      <c r="I30" s="72"/>
      <c r="J30" s="73"/>
      <c r="K30" s="6"/>
      <c r="L30" s="72"/>
      <c r="M30" s="73"/>
    </row>
    <row r="31" spans="1:13" ht="26.25" thickBot="1" x14ac:dyDescent="0.25">
      <c r="A31" s="28" t="s">
        <v>45</v>
      </c>
      <c r="B31" s="18" t="s">
        <v>6</v>
      </c>
      <c r="C31" s="19" t="s">
        <v>84</v>
      </c>
      <c r="D31" s="20" t="s">
        <v>7</v>
      </c>
      <c r="E31" s="20">
        <v>140</v>
      </c>
      <c r="F31" s="21"/>
      <c r="G31" s="21">
        <f>E31*F31</f>
        <v>0</v>
      </c>
      <c r="H31" s="6"/>
      <c r="K31" s="6"/>
    </row>
    <row r="32" spans="1:13" ht="15.75" thickBot="1" x14ac:dyDescent="0.25">
      <c r="A32" s="30"/>
      <c r="B32" s="33"/>
      <c r="C32" s="34"/>
      <c r="D32" s="30"/>
      <c r="E32" s="30"/>
      <c r="F32" s="41" t="s">
        <v>15</v>
      </c>
      <c r="G32" s="42">
        <f>SUM(G29:G31)</f>
        <v>0</v>
      </c>
      <c r="I32" s="30"/>
      <c r="L32" s="30"/>
    </row>
    <row r="33" spans="1:8" ht="15.75" thickBot="1" x14ac:dyDescent="0.25">
      <c r="A33" s="52"/>
      <c r="B33" s="57"/>
      <c r="C33" s="48" t="s">
        <v>9</v>
      </c>
      <c r="D33" s="47"/>
      <c r="E33" s="47"/>
      <c r="F33" s="49"/>
      <c r="G33" s="50"/>
      <c r="H33" s="6"/>
    </row>
    <row r="34" spans="1:8" ht="15.75" thickBot="1" x14ac:dyDescent="0.25">
      <c r="A34" s="58"/>
      <c r="B34" s="59" t="s">
        <v>51</v>
      </c>
      <c r="C34" s="60"/>
      <c r="D34" s="61"/>
      <c r="E34" s="61"/>
      <c r="F34" s="62"/>
      <c r="G34" s="63"/>
      <c r="H34" s="6"/>
    </row>
    <row r="35" spans="1:8" ht="26.25" thickBot="1" x14ac:dyDescent="0.25">
      <c r="A35" s="28" t="s">
        <v>52</v>
      </c>
      <c r="B35" s="31" t="s">
        <v>6</v>
      </c>
      <c r="C35" s="32" t="s">
        <v>92</v>
      </c>
      <c r="D35" s="28" t="s">
        <v>7</v>
      </c>
      <c r="E35" s="28">
        <v>56</v>
      </c>
      <c r="F35" s="29"/>
      <c r="G35" s="29">
        <f>E35*F35</f>
        <v>0</v>
      </c>
      <c r="H35" s="6"/>
    </row>
    <row r="36" spans="1:8" ht="15.75" thickBot="1" x14ac:dyDescent="0.25">
      <c r="A36" s="58"/>
      <c r="B36" s="59" t="s">
        <v>62</v>
      </c>
      <c r="C36" s="60"/>
      <c r="D36" s="61"/>
      <c r="E36" s="61"/>
      <c r="F36" s="62"/>
      <c r="G36" s="63"/>
      <c r="H36" s="6"/>
    </row>
    <row r="37" spans="1:8" ht="26.25" thickBot="1" x14ac:dyDescent="0.25">
      <c r="A37" s="28" t="s">
        <v>53</v>
      </c>
      <c r="B37" s="31" t="s">
        <v>6</v>
      </c>
      <c r="C37" s="32" t="s">
        <v>93</v>
      </c>
      <c r="D37" s="28" t="s">
        <v>7</v>
      </c>
      <c r="E37" s="28">
        <v>40</v>
      </c>
      <c r="F37" s="29"/>
      <c r="G37" s="29">
        <f>E37*F37</f>
        <v>0</v>
      </c>
      <c r="H37" s="6"/>
    </row>
    <row r="38" spans="1:8" ht="15.75" thickBot="1" x14ac:dyDescent="0.25">
      <c r="A38" s="58"/>
      <c r="B38" s="59" t="s">
        <v>63</v>
      </c>
      <c r="C38" s="60"/>
      <c r="D38" s="61"/>
      <c r="E38" s="61"/>
      <c r="F38" s="62"/>
      <c r="G38" s="63"/>
      <c r="H38" s="6"/>
    </row>
    <row r="39" spans="1:8" ht="26.25" thickBot="1" x14ac:dyDescent="0.25">
      <c r="A39" s="28" t="s">
        <v>29</v>
      </c>
      <c r="B39" s="18" t="s">
        <v>6</v>
      </c>
      <c r="C39" s="19" t="s">
        <v>94</v>
      </c>
      <c r="D39" s="20" t="s">
        <v>7</v>
      </c>
      <c r="E39" s="28">
        <v>28</v>
      </c>
      <c r="F39" s="21"/>
      <c r="G39" s="29">
        <f>E39*F39</f>
        <v>0</v>
      </c>
      <c r="H39" s="6"/>
    </row>
    <row r="40" spans="1:8" ht="15.75" thickBot="1" x14ac:dyDescent="0.25">
      <c r="A40" s="58"/>
      <c r="B40" s="59" t="s">
        <v>64</v>
      </c>
      <c r="C40" s="60"/>
      <c r="D40" s="61"/>
      <c r="E40" s="61"/>
      <c r="F40" s="62"/>
      <c r="G40" s="63"/>
      <c r="H40" s="6"/>
    </row>
    <row r="41" spans="1:8" ht="25.5" x14ac:dyDescent="0.2">
      <c r="A41" s="28" t="s">
        <v>24</v>
      </c>
      <c r="B41" s="31" t="s">
        <v>6</v>
      </c>
      <c r="C41" s="32" t="s">
        <v>48</v>
      </c>
      <c r="D41" s="28" t="s">
        <v>7</v>
      </c>
      <c r="E41" s="28">
        <v>21</v>
      </c>
      <c r="F41" s="29"/>
      <c r="G41" s="29">
        <f t="shared" ref="G41:G46" si="1">E41*F41</f>
        <v>0</v>
      </c>
      <c r="H41" s="6"/>
    </row>
    <row r="42" spans="1:8" ht="25.5" x14ac:dyDescent="0.2">
      <c r="A42" s="28" t="s">
        <v>25</v>
      </c>
      <c r="B42" s="18" t="s">
        <v>6</v>
      </c>
      <c r="C42" s="19" t="s">
        <v>97</v>
      </c>
      <c r="D42" s="20" t="s">
        <v>7</v>
      </c>
      <c r="E42" s="28">
        <v>21</v>
      </c>
      <c r="F42" s="21"/>
      <c r="G42" s="29">
        <f t="shared" si="1"/>
        <v>0</v>
      </c>
      <c r="H42" s="6"/>
    </row>
    <row r="43" spans="1:8" ht="25.5" x14ac:dyDescent="0.2">
      <c r="A43" s="28" t="s">
        <v>26</v>
      </c>
      <c r="B43" s="18" t="s">
        <v>6</v>
      </c>
      <c r="C43" s="19" t="s">
        <v>49</v>
      </c>
      <c r="D43" s="20" t="s">
        <v>7</v>
      </c>
      <c r="E43" s="28">
        <v>21</v>
      </c>
      <c r="F43" s="21"/>
      <c r="G43" s="29">
        <f t="shared" si="1"/>
        <v>0</v>
      </c>
      <c r="H43" s="6"/>
    </row>
    <row r="44" spans="1:8" ht="25.5" x14ac:dyDescent="0.2">
      <c r="A44" s="28" t="s">
        <v>39</v>
      </c>
      <c r="B44" s="31" t="s">
        <v>6</v>
      </c>
      <c r="C44" s="32" t="s">
        <v>50</v>
      </c>
      <c r="D44" s="28" t="s">
        <v>7</v>
      </c>
      <c r="E44" s="28">
        <v>21</v>
      </c>
      <c r="F44" s="29"/>
      <c r="G44" s="29">
        <f t="shared" si="1"/>
        <v>0</v>
      </c>
      <c r="H44" s="6"/>
    </row>
    <row r="45" spans="1:8" ht="25.5" x14ac:dyDescent="0.2">
      <c r="A45" s="28" t="s">
        <v>40</v>
      </c>
      <c r="B45" s="31" t="s">
        <v>6</v>
      </c>
      <c r="C45" s="32" t="s">
        <v>47</v>
      </c>
      <c r="D45" s="28" t="s">
        <v>7</v>
      </c>
      <c r="E45" s="28">
        <v>21</v>
      </c>
      <c r="F45" s="29"/>
      <c r="G45" s="29">
        <f t="shared" si="1"/>
        <v>0</v>
      </c>
      <c r="H45" s="6"/>
    </row>
    <row r="46" spans="1:8" ht="25.5" x14ac:dyDescent="0.2">
      <c r="A46" s="28" t="s">
        <v>54</v>
      </c>
      <c r="B46" s="18" t="s">
        <v>6</v>
      </c>
      <c r="C46" s="19" t="s">
        <v>89</v>
      </c>
      <c r="D46" s="20" t="s">
        <v>7</v>
      </c>
      <c r="E46" s="28">
        <v>5</v>
      </c>
      <c r="F46" s="21"/>
      <c r="G46" s="29">
        <f t="shared" si="1"/>
        <v>0</v>
      </c>
      <c r="H46" s="6"/>
    </row>
    <row r="47" spans="1:8" ht="15.75" thickBot="1" x14ac:dyDescent="0.25">
      <c r="A47" s="75"/>
      <c r="B47" s="33"/>
      <c r="C47" s="16"/>
      <c r="D47" s="17"/>
      <c r="E47" s="17"/>
      <c r="F47" s="64" t="s">
        <v>15</v>
      </c>
      <c r="G47" s="74">
        <f>SUM(G35:G46)</f>
        <v>0</v>
      </c>
      <c r="H47" s="6"/>
    </row>
    <row r="48" spans="1:8" ht="15.75" thickBot="1" x14ac:dyDescent="0.25">
      <c r="A48" s="52"/>
      <c r="B48" s="45"/>
      <c r="C48" s="48" t="s">
        <v>28</v>
      </c>
      <c r="D48" s="47"/>
      <c r="E48" s="47"/>
      <c r="F48" s="49"/>
      <c r="G48" s="50"/>
      <c r="H48" s="6"/>
    </row>
    <row r="49" spans="1:8" ht="25.5" x14ac:dyDescent="0.2">
      <c r="A49" s="28" t="s">
        <v>55</v>
      </c>
      <c r="B49" s="31" t="s">
        <v>6</v>
      </c>
      <c r="C49" s="32" t="s">
        <v>72</v>
      </c>
      <c r="D49" s="28" t="s">
        <v>30</v>
      </c>
      <c r="E49" s="28">
        <v>250</v>
      </c>
      <c r="F49" s="29"/>
      <c r="G49" s="29">
        <f>E49*F49</f>
        <v>0</v>
      </c>
      <c r="H49" s="6"/>
    </row>
    <row r="50" spans="1:8" ht="25.5" x14ac:dyDescent="0.2">
      <c r="A50" s="28" t="s">
        <v>57</v>
      </c>
      <c r="B50" s="18" t="s">
        <v>6</v>
      </c>
      <c r="C50" s="19" t="s">
        <v>27</v>
      </c>
      <c r="D50" s="20" t="s">
        <v>7</v>
      </c>
      <c r="E50" s="28">
        <v>79</v>
      </c>
      <c r="F50" s="21"/>
      <c r="G50" s="29">
        <f t="shared" ref="G50:G51" si="2">E50*F50</f>
        <v>0</v>
      </c>
      <c r="H50" s="6"/>
    </row>
    <row r="51" spans="1:8" ht="25.5" x14ac:dyDescent="0.2">
      <c r="A51" s="28" t="s">
        <v>58</v>
      </c>
      <c r="B51" s="18" t="s">
        <v>6</v>
      </c>
      <c r="C51" s="19" t="s">
        <v>88</v>
      </c>
      <c r="D51" s="20" t="s">
        <v>7</v>
      </c>
      <c r="E51" s="20">
        <v>79</v>
      </c>
      <c r="F51" s="27"/>
      <c r="G51" s="29">
        <f t="shared" si="2"/>
        <v>0</v>
      </c>
      <c r="H51" s="6"/>
    </row>
    <row r="52" spans="1:8" ht="25.5" x14ac:dyDescent="0.2">
      <c r="A52" s="28" t="s">
        <v>59</v>
      </c>
      <c r="B52" s="18" t="s">
        <v>6</v>
      </c>
      <c r="C52" s="19" t="s">
        <v>65</v>
      </c>
      <c r="D52" s="26" t="s">
        <v>7</v>
      </c>
      <c r="E52" s="20">
        <v>1</v>
      </c>
      <c r="F52" s="21"/>
      <c r="G52" s="29">
        <f>E52*F52</f>
        <v>0</v>
      </c>
      <c r="H52" s="6"/>
    </row>
    <row r="53" spans="1:8" ht="25.5" x14ac:dyDescent="0.2">
      <c r="A53" s="28" t="s">
        <v>60</v>
      </c>
      <c r="B53" s="18" t="s">
        <v>6</v>
      </c>
      <c r="C53" s="11" t="s">
        <v>10</v>
      </c>
      <c r="D53" s="12" t="s">
        <v>41</v>
      </c>
      <c r="E53" s="43">
        <v>393</v>
      </c>
      <c r="F53" s="13"/>
      <c r="G53" s="9">
        <f>E53*F53</f>
        <v>0</v>
      </c>
      <c r="H53" s="6"/>
    </row>
    <row r="54" spans="1:8" ht="25.5" x14ac:dyDescent="0.2">
      <c r="A54" s="28" t="s">
        <v>61</v>
      </c>
      <c r="B54" s="18" t="s">
        <v>6</v>
      </c>
      <c r="C54" s="11" t="s">
        <v>95</v>
      </c>
      <c r="D54" s="12" t="s">
        <v>41</v>
      </c>
      <c r="E54" s="12">
        <v>753</v>
      </c>
      <c r="F54" s="13"/>
      <c r="G54" s="9">
        <f>E54*F54</f>
        <v>0</v>
      </c>
      <c r="H54" s="6"/>
    </row>
    <row r="55" spans="1:8" ht="25.5" x14ac:dyDescent="0.2">
      <c r="A55" s="28" t="s">
        <v>71</v>
      </c>
      <c r="B55" s="18" t="s">
        <v>6</v>
      </c>
      <c r="C55" s="11" t="s">
        <v>56</v>
      </c>
      <c r="D55" s="12" t="s">
        <v>41</v>
      </c>
      <c r="E55" s="12">
        <v>1</v>
      </c>
      <c r="F55" s="13"/>
      <c r="G55" s="9">
        <f>E55*F55</f>
        <v>0</v>
      </c>
      <c r="H55" s="6"/>
    </row>
    <row r="56" spans="1:8" ht="15.75" thickBot="1" x14ac:dyDescent="0.25">
      <c r="A56" s="75"/>
      <c r="B56" s="15"/>
      <c r="C56" s="23"/>
      <c r="D56" s="14"/>
      <c r="E56" s="14"/>
      <c r="F56" s="64" t="s">
        <v>15</v>
      </c>
      <c r="G56" s="65">
        <f>SUM(G49:G55)</f>
        <v>0</v>
      </c>
      <c r="H56" s="6"/>
    </row>
    <row r="57" spans="1:8" ht="13.5" thickBot="1" x14ac:dyDescent="0.25">
      <c r="A57" s="66"/>
      <c r="B57" s="67"/>
      <c r="C57" s="68"/>
      <c r="D57" s="69"/>
      <c r="E57" s="69"/>
      <c r="F57" s="70"/>
      <c r="G57" s="71"/>
      <c r="H57" s="6"/>
    </row>
    <row r="58" spans="1:8" ht="15.75" thickBot="1" x14ac:dyDescent="0.25">
      <c r="A58" s="14"/>
      <c r="B58" s="14"/>
      <c r="C58" s="23"/>
      <c r="D58" s="106" t="s">
        <v>11</v>
      </c>
      <c r="E58" s="107"/>
      <c r="F58" s="108"/>
      <c r="G58" s="76">
        <f>SUM(G9+G20+G27+G32+G56+G47)</f>
        <v>0</v>
      </c>
      <c r="H58" s="6"/>
    </row>
    <row r="59" spans="1:8" ht="15.75" thickBot="1" x14ac:dyDescent="0.25">
      <c r="A59" s="14"/>
      <c r="B59" s="30"/>
      <c r="C59" s="23"/>
      <c r="D59" s="109" t="s">
        <v>12</v>
      </c>
      <c r="E59" s="110"/>
      <c r="F59" s="111"/>
      <c r="G59" s="78">
        <f>G58*0.23</f>
        <v>0</v>
      </c>
      <c r="H59" s="6"/>
    </row>
    <row r="60" spans="1:8" ht="15.75" thickBot="1" x14ac:dyDescent="0.25">
      <c r="A60" s="5"/>
      <c r="B60" s="30"/>
      <c r="C60" s="23"/>
      <c r="D60" s="99" t="s">
        <v>13</v>
      </c>
      <c r="E60" s="100"/>
      <c r="F60" s="101"/>
      <c r="G60" s="77">
        <f>SUM(G58+G59)</f>
        <v>0</v>
      </c>
      <c r="H60" s="6"/>
    </row>
    <row r="61" spans="1:8" ht="12.75" x14ac:dyDescent="0.2">
      <c r="A61" s="5"/>
    </row>
    <row r="62" spans="1:8" ht="12.75" x14ac:dyDescent="0.2"/>
    <row r="63" spans="1:8" ht="12.75" x14ac:dyDescent="0.2"/>
    <row r="64" spans="1:8" ht="12.75" x14ac:dyDescent="0.2"/>
    <row r="65" spans="1:9" ht="12.75" x14ac:dyDescent="0.2"/>
    <row r="66" spans="1:9" ht="12.75" x14ac:dyDescent="0.2"/>
    <row r="67" spans="1:9" ht="12.75" x14ac:dyDescent="0.2"/>
    <row r="68" spans="1:9" ht="12.75" x14ac:dyDescent="0.2"/>
    <row r="69" spans="1:9" ht="12.75" x14ac:dyDescent="0.2"/>
    <row r="70" spans="1:9" ht="12.75" x14ac:dyDescent="0.2">
      <c r="A70" s="5"/>
      <c r="H70" s="6"/>
    </row>
    <row r="71" spans="1:9" ht="12.75" x14ac:dyDescent="0.2">
      <c r="A71" s="5"/>
      <c r="C71" s="5"/>
      <c r="E71" s="4"/>
      <c r="F71" s="2"/>
      <c r="G71" s="2"/>
      <c r="H71" s="3"/>
      <c r="I71" s="3"/>
    </row>
    <row r="72" spans="1:9" ht="12.75" x14ac:dyDescent="0.2">
      <c r="A72" s="5"/>
      <c r="C72" s="2"/>
      <c r="E72" s="4"/>
      <c r="F72" s="2"/>
      <c r="G72" s="2"/>
      <c r="H72" s="3"/>
      <c r="I72" s="3"/>
    </row>
    <row r="73" spans="1:9" ht="12.75" x14ac:dyDescent="0.2">
      <c r="A73" s="5"/>
      <c r="C73" s="2"/>
      <c r="E73" s="4"/>
      <c r="F73" s="2"/>
      <c r="G73" s="2"/>
      <c r="H73" s="3"/>
      <c r="I73" s="3"/>
    </row>
    <row r="74" spans="1:9" ht="12.75" x14ac:dyDescent="0.2">
      <c r="A74" s="5"/>
      <c r="C74" s="2"/>
      <c r="E74" s="4"/>
      <c r="F74" s="2"/>
      <c r="G74" s="2"/>
      <c r="H74" s="3"/>
      <c r="I74" s="3"/>
    </row>
    <row r="75" spans="1:9" ht="12.75" x14ac:dyDescent="0.2">
      <c r="A75" s="83"/>
      <c r="C75" s="2"/>
      <c r="E75" s="4"/>
      <c r="F75" s="2"/>
      <c r="G75" s="2"/>
      <c r="H75" s="3"/>
      <c r="I75" s="3"/>
    </row>
    <row r="76" spans="1:9" ht="12.75" x14ac:dyDescent="0.2">
      <c r="A76" s="5"/>
      <c r="C76" s="2"/>
      <c r="E76" s="4"/>
      <c r="F76" s="2"/>
      <c r="G76" s="2"/>
      <c r="H76" s="3"/>
      <c r="I76" s="3"/>
    </row>
    <row r="77" spans="1:9" ht="12.75" x14ac:dyDescent="0.2">
      <c r="A77" s="5"/>
      <c r="C77" s="2"/>
      <c r="E77" s="4"/>
      <c r="F77" s="2"/>
      <c r="G77" s="2"/>
      <c r="H77" s="3"/>
      <c r="I77" s="3"/>
    </row>
    <row r="78" spans="1:9" ht="12.75" x14ac:dyDescent="0.2">
      <c r="A78" s="5"/>
      <c r="C78" s="2"/>
      <c r="E78" s="4"/>
      <c r="F78" s="2"/>
      <c r="G78" s="2"/>
      <c r="H78" s="3"/>
      <c r="I78" s="3"/>
    </row>
    <row r="79" spans="1:9" ht="12.75" x14ac:dyDescent="0.2">
      <c r="A79" s="5"/>
      <c r="C79" s="2"/>
      <c r="E79" s="4"/>
      <c r="F79" s="2"/>
      <c r="G79" s="2"/>
      <c r="H79" s="3"/>
      <c r="I79" s="3"/>
    </row>
    <row r="80" spans="1:9" ht="12.75" x14ac:dyDescent="0.2"/>
    <row r="81" ht="12.75" x14ac:dyDescent="0.2"/>
  </sheetData>
  <sortState xmlns:xlrd2="http://schemas.microsoft.com/office/spreadsheetml/2017/richdata2" ref="C35:F49">
    <sortCondition ref="C35:C49"/>
  </sortState>
  <mergeCells count="7">
    <mergeCell ref="A3:G3"/>
    <mergeCell ref="A2:G2"/>
    <mergeCell ref="D60:F60"/>
    <mergeCell ref="A5:B5"/>
    <mergeCell ref="D5:G5"/>
    <mergeCell ref="D58:F58"/>
    <mergeCell ref="D59:F59"/>
  </mergeCells>
  <phoneticPr fontId="1" type="noConversion"/>
  <pageMargins left="0.82677165354330717" right="0.23622047244094491" top="0.74803149606299213" bottom="0.74803149606299213" header="0.31496062992125984" footer="0.51181102362204722"/>
  <pageSetup paperSize="8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Arkusz2</vt:lpstr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Izabela Gromadzka</dc:creator>
  <cp:keywords/>
  <dc:description/>
  <cp:lastModifiedBy>jpozniak</cp:lastModifiedBy>
  <cp:revision/>
  <cp:lastPrinted>2026-03-11T08:56:29Z</cp:lastPrinted>
  <dcterms:created xsi:type="dcterms:W3CDTF">2025-02-07T19:53:47Z</dcterms:created>
  <dcterms:modified xsi:type="dcterms:W3CDTF">2026-04-01T09:33:09Z</dcterms:modified>
  <cp:category/>
  <cp:contentStatus/>
</cp:coreProperties>
</file>